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5.xml" ContentType="application/vnd.ms-excel.controlproperties+xml"/>
  <Override PartName="/xl/ctrlProps/ctrlProp9.xml" ContentType="application/vnd.ms-excel.controlproperties+xml"/>
  <Override PartName="/xl/ctrlProps/ctrlProp16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12.xml" ContentType="application/vnd.ms-excel.controlproperties+xml"/>
  <Override PartName="/xl/ctrlProps/ctrlProp20.xml" ContentType="application/vnd.ms-excel.controlproperties+xml"/>
  <Override PartName="/xl/ctrlProps/ctrlProp6.xml" ContentType="application/vnd.ms-excel.controlproperties+xml"/>
  <Override PartName="/xl/ctrlProps/ctrlProp11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-120" yWindow="-120" windowWidth="24240" windowHeight="13740"/>
  </bookViews>
  <sheets>
    <sheet name="Sheet1" sheetId="1" r:id="rId1"/>
    <sheet name="Sheet2" sheetId="2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" i="1"/>
  <c r="I29"/>
  <c r="J28"/>
  <c r="J27"/>
  <c r="I27"/>
  <c r="J26"/>
  <c r="I26"/>
  <c r="J25"/>
</calcChain>
</file>

<file path=xl/sharedStrings.xml><?xml version="1.0" encoding="utf-8"?>
<sst xmlns="http://schemas.openxmlformats.org/spreadsheetml/2006/main" count="166" uniqueCount="146">
  <si>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</si>
  <si>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</si>
  <si>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</si>
  <si>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t>项目建设周期（月）</t>
  </si>
  <si>
    <t>新 建（迁 建）</t>
  </si>
  <si>
    <t>新申项目</t>
  </si>
  <si>
    <t>不需开展</t>
  </si>
  <si>
    <t>环境影响报告表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</si>
  <si>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</si>
  <si>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</si>
  <si>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</si>
  <si>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</si>
  <si>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</si>
  <si>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11"/>
        <rFont val="宋体"/>
        <family val="3"/>
        <charset val="134"/>
      </rPr>
      <t>废水</t>
    </r>
  </si>
  <si>
    <t>COD</t>
  </si>
  <si>
    <t>受纳水体__________</t>
  </si>
  <si>
    <r>
      <rPr>
        <b/>
        <sz val="11"/>
        <rFont val="宋体"/>
        <family val="3"/>
        <charset val="134"/>
      </rPr>
      <t>废气</t>
    </r>
  </si>
  <si>
    <t>/</t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</si>
  <si>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</si>
  <si>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</si>
  <si>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</si>
  <si>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</si>
  <si>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</si>
  <si>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</si>
  <si>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</si>
  <si>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</si>
  <si>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</si>
  <si>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</si>
  <si>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</si>
  <si>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</si>
  <si>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</si>
  <si>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</si>
  <si>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</si>
  <si>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</si>
  <si>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</si>
  <si>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</si>
  <si>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</si>
  <si>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</si>
  <si>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</si>
  <si>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</si>
  <si>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</si>
  <si>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</si>
  <si>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</si>
  <si>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</si>
  <si>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</si>
  <si>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</si>
  <si>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</si>
  <si>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</si>
  <si>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</si>
  <si>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</si>
  <si>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</si>
  <si>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</si>
  <si>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</si>
  <si>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</si>
  <si>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</si>
  <si>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</si>
  <si>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</si>
  <si>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</si>
  <si>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r>
      <rPr>
        <b/>
        <sz val="9"/>
        <rFont val="宋体"/>
        <family val="3"/>
        <charset val="134"/>
      </rPr>
      <t>证书编号</t>
    </r>
  </si>
  <si>
    <r>
      <rPr>
        <b/>
        <sz val="9"/>
        <rFont val="宋体"/>
        <family val="3"/>
        <charset val="134"/>
      </rPr>
      <t>联系电话</t>
    </r>
  </si>
  <si>
    <t>普宁市鹏润混凝土有限公司</t>
    <phoneticPr fontId="1" type="noConversion"/>
  </si>
  <si>
    <t>普宁市军埠镇大长陇工业区</t>
    <phoneticPr fontId="1" type="noConversion"/>
  </si>
  <si>
    <r>
      <t>（建设内容：</t>
    </r>
    <r>
      <rPr>
        <sz val="9"/>
        <rFont val="Times New Roman"/>
        <family val="1"/>
      </rPr>
      <t>_</t>
    </r>
    <r>
      <rPr>
        <sz val="9"/>
        <rFont val="宋体"/>
        <family val="3"/>
        <charset val="134"/>
      </rPr>
      <t>商品混凝土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规模：</t>
    </r>
    <r>
      <rPr>
        <sz val="9"/>
        <rFont val="Times New Roman"/>
        <family val="1"/>
      </rPr>
      <t>_</t>
    </r>
    <r>
      <rPr>
        <sz val="9"/>
        <rFont val="宋体"/>
        <family val="3"/>
        <charset val="134"/>
      </rPr>
      <t>分别为</t>
    </r>
    <r>
      <rPr>
        <sz val="9"/>
        <rFont val="Times New Roman"/>
        <family val="1"/>
      </rPr>
      <t xml:space="preserve">32   </t>
    </r>
    <r>
      <rPr>
        <sz val="9"/>
        <rFont val="宋体"/>
        <family val="3"/>
        <charset val="134"/>
      </rPr>
      <t>计量单位：</t>
    </r>
    <r>
      <rPr>
        <sz val="9"/>
        <rFont val="Times New Roman"/>
        <family val="1"/>
      </rPr>
      <t>_</t>
    </r>
    <r>
      <rPr>
        <sz val="9"/>
        <rFont val="宋体"/>
        <family val="3"/>
        <charset val="134"/>
      </rPr>
      <t>万吨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年</t>
    </r>
    <r>
      <rPr>
        <sz val="9"/>
        <rFont val="Times New Roman"/>
        <family val="1"/>
      </rPr>
      <t>_</t>
    </r>
    <r>
      <rPr>
        <sz val="9"/>
        <rFont val="宋体"/>
        <family val="3"/>
        <charset val="134"/>
      </rPr>
      <t>）</t>
    </r>
    <phoneticPr fontId="1" type="noConversion"/>
  </si>
  <si>
    <t>91445281314955942X</t>
    <phoneticPr fontId="1" type="noConversion"/>
  </si>
  <si>
    <t>杨创枝</t>
    <phoneticPr fontId="1" type="noConversion"/>
  </si>
  <si>
    <t>惠州宏环环保科技有限公司</t>
    <phoneticPr fontId="1" type="noConversion"/>
  </si>
  <si>
    <t>窦子健</t>
    <phoneticPr fontId="1" type="noConversion"/>
  </si>
  <si>
    <t>91441302MA5415T11P</t>
    <phoneticPr fontId="1" type="noConversion"/>
  </si>
  <si>
    <t>17328295321</t>
    <phoneticPr fontId="1" type="noConversion"/>
  </si>
  <si>
    <r>
      <t xml:space="preserve"> </t>
    </r>
    <r>
      <rPr>
        <sz val="11"/>
        <rFont val="宋体"/>
        <family val="3"/>
        <charset val="134"/>
      </rPr>
      <t>填表人（签字）：</t>
    </r>
  </si>
  <si>
    <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</si>
  <si>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9"/>
        <rFont val="宋体"/>
        <family val="3"/>
        <charset val="134"/>
      </rPr>
      <t>项目名称</t>
    </r>
  </si>
  <si>
    <t>商品混凝土建设项目</t>
    <phoneticPr fontId="1" type="noConversion"/>
  </si>
  <si>
    <r>
      <rPr>
        <b/>
        <sz val="9"/>
        <rFont val="宋体"/>
        <family val="3"/>
        <charset val="134"/>
      </rPr>
      <t>建设内容、规模</t>
    </r>
  </si>
  <si>
    <r>
      <rPr>
        <b/>
        <sz val="9"/>
        <rFont val="宋体"/>
        <family val="3"/>
        <charset val="134"/>
      </rPr>
      <t>项目代码</t>
    </r>
    <r>
      <rPr>
        <b/>
        <vertAlign val="superscript"/>
        <sz val="9"/>
        <rFont val="Times New Roman"/>
        <family val="1"/>
      </rPr>
      <t>1</t>
    </r>
  </si>
  <si>
    <t>2020-445281-30-03-052723</t>
    <phoneticPr fontId="1" type="noConversion"/>
  </si>
  <si>
    <r>
      <rPr>
        <b/>
        <sz val="9"/>
        <rFont val="宋体"/>
        <family val="3"/>
        <charset val="134"/>
      </rPr>
      <t>建设地点</t>
    </r>
  </si>
  <si>
    <r>
      <rPr>
        <b/>
        <sz val="9"/>
        <rFont val="宋体"/>
        <family val="3"/>
        <charset val="134"/>
      </rPr>
      <t>计划开工时间</t>
    </r>
  </si>
  <si>
    <r>
      <rPr>
        <b/>
        <sz val="9"/>
        <rFont val="宋体"/>
        <family val="3"/>
        <charset val="134"/>
      </rPr>
      <t>环境影响评价行业类别</t>
    </r>
  </si>
  <si>
    <r>
      <t>50</t>
    </r>
    <r>
      <rPr>
        <sz val="9"/>
        <rFont val="宋体"/>
        <family val="3"/>
        <charset val="134"/>
      </rPr>
      <t>、砼结构构件制造、商品混凝土加工</t>
    </r>
  </si>
  <si>
    <r>
      <rPr>
        <b/>
        <sz val="9"/>
        <rFont val="宋体"/>
        <family val="3"/>
        <charset val="134"/>
      </rPr>
      <t>预计投产时间</t>
    </r>
  </si>
  <si>
    <r>
      <rPr>
        <b/>
        <sz val="9"/>
        <rFont val="宋体"/>
        <family val="3"/>
        <charset val="134"/>
      </rPr>
      <t>建设性质</t>
    </r>
  </si>
  <si>
    <r>
      <rPr>
        <b/>
        <sz val="9"/>
        <rFont val="宋体"/>
        <family val="3"/>
        <charset val="134"/>
      </rPr>
      <t>国民经济行业类型</t>
    </r>
    <r>
      <rPr>
        <b/>
        <vertAlign val="superscript"/>
        <sz val="9"/>
        <rFont val="Times New Roman"/>
        <family val="1"/>
      </rPr>
      <t>2</t>
    </r>
  </si>
  <si>
    <t>C302石膏、水泥制品及类似制品制造</t>
    <phoneticPr fontId="1" type="noConversion"/>
  </si>
  <si>
    <r>
      <rPr>
        <b/>
        <sz val="9"/>
        <rFont val="宋体"/>
        <family val="3"/>
        <charset val="134"/>
      </rPr>
      <t>现有工程排污许可证编号
（改、扩建项目）</t>
    </r>
  </si>
  <si>
    <r>
      <rPr>
        <b/>
        <sz val="9"/>
        <rFont val="宋体"/>
        <family val="3"/>
        <charset val="134"/>
      </rPr>
      <t>项目申请类别</t>
    </r>
  </si>
  <si>
    <r>
      <rPr>
        <b/>
        <sz val="9"/>
        <rFont val="宋体"/>
        <family val="3"/>
        <charset val="134"/>
      </rPr>
      <t>规划环评开展情况</t>
    </r>
  </si>
  <si>
    <r>
      <rPr>
        <b/>
        <sz val="9"/>
        <rFont val="宋体"/>
        <family val="3"/>
        <charset val="134"/>
      </rPr>
      <t>规划环评文件名</t>
    </r>
  </si>
  <si>
    <r>
      <rPr>
        <b/>
        <sz val="9"/>
        <rFont val="宋体"/>
        <family val="3"/>
        <charset val="134"/>
      </rPr>
      <t>规划环评审查机关</t>
    </r>
  </si>
  <si>
    <r>
      <rPr>
        <b/>
        <sz val="9"/>
        <rFont val="宋体"/>
        <family val="3"/>
        <charset val="134"/>
      </rPr>
      <t>规划环评审查意见文号</t>
    </r>
  </si>
  <si>
    <r>
      <rPr>
        <b/>
        <sz val="9"/>
        <rFont val="宋体"/>
        <family val="3"/>
        <charset val="134"/>
      </rPr>
      <t>建设地点中心坐标</t>
    </r>
    <r>
      <rPr>
        <b/>
        <vertAlign val="superscript"/>
        <sz val="9"/>
        <rFont val="Times New Roman"/>
        <family val="1"/>
      </rPr>
      <t xml:space="preserve">3
</t>
    </r>
    <r>
      <rPr>
        <b/>
        <sz val="9"/>
        <rFont val="宋体"/>
        <family val="3"/>
        <charset val="134"/>
      </rPr>
      <t>（非线性工程）</t>
    </r>
  </si>
  <si>
    <r>
      <rPr>
        <b/>
        <sz val="9"/>
        <rFont val="宋体"/>
        <family val="3"/>
        <charset val="134"/>
      </rPr>
      <t>经度</t>
    </r>
  </si>
  <si>
    <r>
      <rPr>
        <b/>
        <sz val="9"/>
        <rFont val="宋体"/>
        <family val="3"/>
        <charset val="134"/>
      </rPr>
      <t>纬度</t>
    </r>
  </si>
  <si>
    <r>
      <rPr>
        <b/>
        <sz val="9"/>
        <rFont val="宋体"/>
        <family val="3"/>
        <charset val="134"/>
      </rPr>
      <t>环境影响评价文件类别</t>
    </r>
  </si>
  <si>
    <r>
      <rPr>
        <b/>
        <sz val="9"/>
        <rFont val="宋体"/>
        <family val="3"/>
        <charset val="134"/>
      </rPr>
      <t>建设地点坐标（线性工程）</t>
    </r>
  </si>
  <si>
    <r>
      <rPr>
        <b/>
        <sz val="9"/>
        <rFont val="宋体"/>
        <family val="3"/>
        <charset val="134"/>
      </rPr>
      <t>起点经度</t>
    </r>
  </si>
  <si>
    <r>
      <rPr>
        <b/>
        <sz val="9"/>
        <rFont val="宋体"/>
        <family val="3"/>
        <charset val="134"/>
      </rPr>
      <t>起点纬度</t>
    </r>
  </si>
  <si>
    <r>
      <rPr>
        <b/>
        <sz val="9"/>
        <rFont val="宋体"/>
        <family val="3"/>
        <charset val="134"/>
      </rPr>
      <t>终点经度</t>
    </r>
  </si>
  <si>
    <r>
      <rPr>
        <b/>
        <sz val="9"/>
        <rFont val="宋体"/>
        <family val="3"/>
        <charset val="134"/>
      </rPr>
      <t>终点纬度</t>
    </r>
  </si>
  <si>
    <r>
      <rPr>
        <b/>
        <sz val="9"/>
        <rFont val="宋体"/>
        <family val="3"/>
        <charset val="134"/>
      </rPr>
      <t>工程长度（千米）</t>
    </r>
  </si>
  <si>
    <r>
      <rPr>
        <b/>
        <sz val="9"/>
        <rFont val="宋体"/>
        <family val="3"/>
        <charset val="134"/>
      </rPr>
      <t>总投资（万元）</t>
    </r>
  </si>
  <si>
    <r>
      <rPr>
        <b/>
        <sz val="9"/>
        <rFont val="宋体"/>
        <family val="3"/>
        <charset val="134"/>
      </rPr>
      <t>环保投资（万元）</t>
    </r>
  </si>
  <si>
    <r>
      <rPr>
        <b/>
        <sz val="9"/>
        <rFont val="宋体"/>
        <family val="3"/>
        <charset val="134"/>
      </rPr>
      <t>所占比例（</t>
    </r>
    <r>
      <rPr>
        <b/>
        <sz val="9"/>
        <rFont val="Times New Roman"/>
        <family val="1"/>
      </rPr>
      <t>%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</si>
  <si>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单位名称</t>
    </r>
  </si>
  <si>
    <r>
      <rPr>
        <b/>
        <sz val="9"/>
        <rFont val="宋体"/>
        <family val="3"/>
        <charset val="134"/>
      </rPr>
      <t>法人代表</t>
    </r>
  </si>
  <si>
    <r>
      <rPr>
        <b/>
        <sz val="9"/>
        <rFont val="宋体"/>
        <family val="3"/>
        <charset val="134"/>
      </rPr>
      <t>统一社会信用代码
（组织机构代码）</t>
    </r>
  </si>
  <si>
    <r>
      <rPr>
        <b/>
        <sz val="9"/>
        <rFont val="宋体"/>
        <family val="3"/>
        <charset val="134"/>
      </rPr>
      <t>技术负责人</t>
    </r>
  </si>
  <si>
    <r>
      <rPr>
        <b/>
        <sz val="9"/>
        <rFont val="宋体"/>
        <family val="3"/>
        <charset val="134"/>
      </rPr>
      <t>环评文件项目负责人</t>
    </r>
  </si>
  <si>
    <r>
      <rPr>
        <b/>
        <sz val="9"/>
        <rFont val="宋体"/>
        <family val="3"/>
        <charset val="134"/>
      </rPr>
      <t>通讯地址</t>
    </r>
  </si>
  <si>
    <t>18122619395</t>
    <phoneticPr fontId="1" type="noConversion"/>
  </si>
  <si>
    <t>惠州市惠城区江北云山东路18号</t>
    <phoneticPr fontId="1" type="noConversion"/>
  </si>
  <si>
    <r>
      <rPr>
        <b/>
        <sz val="9"/>
        <rFont val="宋体"/>
        <family val="3"/>
        <charset val="134"/>
      </rPr>
      <t>现有工程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在建）</t>
    </r>
  </si>
  <si>
    <r>
      <rPr>
        <b/>
        <sz val="9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</si>
  <si>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排放方式</t>
    </r>
  </si>
  <si>
    <r>
      <rPr>
        <b/>
        <sz val="9"/>
        <rFont val="宋体"/>
        <family val="3"/>
        <charset val="134"/>
      </rPr>
      <t>①实际排放量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</si>
  <si>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②许可排放量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</si>
  <si>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③预测排放量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</si>
  <si>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④</t>
    </r>
    <r>
      <rPr>
        <b/>
        <sz val="9"/>
        <rFont val="Times New Roman"/>
        <family val="1"/>
      </rPr>
      <t>“</t>
    </r>
    <r>
      <rPr>
        <b/>
        <sz val="9"/>
        <rFont val="宋体"/>
        <family val="3"/>
        <charset val="134"/>
      </rPr>
      <t>以新带老</t>
    </r>
    <r>
      <rPr>
        <b/>
        <sz val="9"/>
        <rFont val="Times New Roman"/>
        <family val="1"/>
      </rPr>
      <t>”</t>
    </r>
    <r>
      <rPr>
        <b/>
        <sz val="9"/>
        <rFont val="宋体"/>
        <family val="3"/>
        <charset val="134"/>
      </rPr>
      <t>削减量（吨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</si>
  <si>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⑤区域平衡替代本工程削减量</t>
    </r>
    <r>
      <rPr>
        <b/>
        <vertAlign val="superscript"/>
        <sz val="9"/>
        <rFont val="Times New Roman"/>
        <family val="1"/>
      </rPr>
      <t>4</t>
    </r>
    <r>
      <rPr>
        <b/>
        <sz val="9"/>
        <rFont val="宋体"/>
        <family val="3"/>
        <charset val="134"/>
      </rPr>
      <t>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</si>
  <si>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⑥预测排放总量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</si>
  <si>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⑦排放增减量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</si>
  <si>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废水量</t>
    </r>
    <r>
      <rPr>
        <b/>
        <sz val="9"/>
        <rFont val="Times New Roman"/>
        <family val="1"/>
      </rPr>
      <t>(</t>
    </r>
    <r>
      <rPr>
        <b/>
        <sz val="9"/>
        <rFont val="宋体"/>
        <family val="3"/>
        <charset val="134"/>
      </rPr>
      <t>万吨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</t>
    </r>
    <r>
      <rPr>
        <b/>
        <sz val="9"/>
        <rFont val="Times New Roman"/>
        <family val="1"/>
      </rPr>
      <t>)</t>
    </r>
  </si>
  <si>
    <r>
      <t xml:space="preserve">         </t>
    </r>
    <r>
      <rPr>
        <sz val="9"/>
        <rFont val="宋体"/>
        <family val="3"/>
        <charset val="134"/>
      </rPr>
      <t>不排放</t>
    </r>
  </si>
  <si>
    <r>
      <t xml:space="preserve">         </t>
    </r>
    <r>
      <rPr>
        <sz val="9"/>
        <rFont val="宋体"/>
        <family val="3"/>
        <charset val="134"/>
      </rPr>
      <t>间接排放：</t>
    </r>
  </si>
  <si>
    <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</si>
  <si>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rFont val="宋体"/>
        <family val="3"/>
        <charset val="134"/>
      </rPr>
      <t>氨氮</t>
    </r>
  </si>
  <si>
    <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</si>
  <si>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rFont val="宋体"/>
        <family val="3"/>
        <charset val="134"/>
      </rPr>
      <t>总磷</t>
    </r>
  </si>
  <si>
    <r>
      <t xml:space="preserve">         </t>
    </r>
    <r>
      <rPr>
        <sz val="9"/>
        <rFont val="宋体"/>
        <family val="3"/>
        <charset val="134"/>
      </rPr>
      <t>直接排放：</t>
    </r>
  </si>
  <si>
    <r>
      <rPr>
        <b/>
        <sz val="9"/>
        <rFont val="宋体"/>
        <family val="3"/>
        <charset val="134"/>
      </rPr>
      <t>总氮</t>
    </r>
  </si>
  <si>
    <r>
      <rPr>
        <b/>
        <sz val="9"/>
        <rFont val="宋体"/>
        <family val="3"/>
        <charset val="134"/>
      </rPr>
      <t>废气量（万标立方米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</si>
  <si>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二氧化硫</t>
    </r>
  </si>
  <si>
    <r>
      <rPr>
        <b/>
        <sz val="9"/>
        <rFont val="宋体"/>
        <family val="3"/>
        <charset val="134"/>
      </rPr>
      <t>氮氧化物</t>
    </r>
  </si>
  <si>
    <r>
      <rPr>
        <b/>
        <sz val="9"/>
        <rFont val="宋体"/>
        <family val="3"/>
        <charset val="134"/>
      </rPr>
      <t>颗粒物</t>
    </r>
  </si>
  <si>
    <r>
      <rPr>
        <b/>
        <sz val="9"/>
        <rFont val="宋体"/>
        <family val="3"/>
        <charset val="134"/>
      </rPr>
      <t>挥发性有机物</t>
    </r>
  </si>
  <si>
    <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</si>
  <si>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级别</t>
    </r>
  </si>
  <si>
    <r>
      <rPr>
        <b/>
        <sz val="9"/>
        <rFont val="宋体"/>
        <family val="3"/>
        <charset val="134"/>
      </rPr>
      <t>主要保护对象
（目标）</t>
    </r>
  </si>
  <si>
    <r>
      <rPr>
        <b/>
        <sz val="9"/>
        <rFont val="宋体"/>
        <family val="3"/>
        <charset val="134"/>
      </rPr>
      <t>工程影响情况</t>
    </r>
  </si>
  <si>
    <r>
      <rPr>
        <b/>
        <sz val="9"/>
        <rFont val="宋体"/>
        <family val="3"/>
        <charset val="134"/>
      </rPr>
      <t>是否占用</t>
    </r>
  </si>
  <si>
    <r>
      <rPr>
        <b/>
        <sz val="9"/>
        <rFont val="宋体"/>
        <family val="3"/>
        <charset val="134"/>
      </rPr>
      <t>占用面积
（公顷）</t>
    </r>
  </si>
  <si>
    <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</si>
  <si>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</si>
  <si>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t>3</t>
    </r>
    <r>
      <rPr>
        <sz val="8"/>
        <rFont val="宋体"/>
        <family val="3"/>
        <charset val="134"/>
      </rPr>
      <t>、对多点项目仅提供主体工程的中心坐标</t>
    </r>
  </si>
  <si>
    <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</si>
  <si>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t>5</t>
    </r>
    <r>
      <rPr>
        <sz val="8"/>
        <rFont val="宋体"/>
        <family val="3"/>
        <charset val="134"/>
      </rPr>
      <t>、⑦＝③－④－⑤，⑥＝②－④＋③</t>
    </r>
  </si>
</sst>
</file>

<file path=xl/styles.xml><?xml version="1.0" encoding="utf-8"?>
<styleSheet xmlns="http://schemas.openxmlformats.org/spreadsheetml/2006/main">
  <numFmts count="5">
    <numFmt numFmtId="176" formatCode="0.0_ "/>
    <numFmt numFmtId="177" formatCode="yyyy&quot;年&quot;m&quot;月&quot;;@"/>
    <numFmt numFmtId="178" formatCode="0.000000_ "/>
    <numFmt numFmtId="179" formatCode="0.00_ "/>
    <numFmt numFmtId="180" formatCode="0.000_ "/>
  </numFmts>
  <fonts count="16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vertAlign val="superscript"/>
      <sz val="9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180" fontId="8" fillId="0" borderId="1" xfId="0" applyNumberFormat="1" applyFont="1" applyBorder="1" applyAlignment="1" applyProtection="1">
      <alignment horizontal="center" vertical="center"/>
      <protection locked="0"/>
    </xf>
    <xf numFmtId="180" fontId="8" fillId="0" borderId="1" xfId="0" applyNumberFormat="1" applyFont="1" applyBorder="1" applyAlignment="1" applyProtection="1">
      <alignment vertical="center"/>
      <protection locked="0"/>
    </xf>
    <xf numFmtId="180" fontId="8" fillId="0" borderId="9" xfId="0" applyNumberFormat="1" applyFont="1" applyBorder="1" applyAlignment="1" applyProtection="1">
      <alignment horizontal="center" vertical="center"/>
      <protection locked="0"/>
    </xf>
    <xf numFmtId="180" fontId="8" fillId="0" borderId="8" xfId="0" applyNumberFormat="1" applyFont="1" applyBorder="1" applyAlignment="1" applyProtection="1">
      <alignment vertical="center"/>
      <protection locked="0"/>
    </xf>
    <xf numFmtId="180" fontId="8" fillId="0" borderId="8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</xf>
    <xf numFmtId="0" fontId="9" fillId="0" borderId="0" xfId="0" applyFont="1">
      <alignment vertical="center"/>
    </xf>
    <xf numFmtId="0" fontId="6" fillId="0" borderId="0" xfId="0" applyFont="1">
      <alignment vertical="center"/>
    </xf>
    <xf numFmtId="178" fontId="6" fillId="0" borderId="0" xfId="0" applyNumberFormat="1" applyFont="1" applyProtection="1">
      <alignment vertical="center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3" xfId="0" applyFont="1" applyBorder="1" applyProtection="1">
      <alignment vertical="center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0" xfId="0" applyFont="1" applyBorder="1" applyProtection="1">
      <alignment vertical="center"/>
      <protection locked="0"/>
    </xf>
    <xf numFmtId="0" fontId="6" fillId="0" borderId="14" xfId="0" applyFont="1" applyBorder="1" applyProtection="1">
      <alignment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6" fillId="0" borderId="7" xfId="0" applyFont="1" applyBorder="1" applyProtection="1">
      <alignment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0" borderId="15" xfId="0" applyFont="1" applyBorder="1" applyProtection="1">
      <alignment vertical="center"/>
      <protection locked="0"/>
    </xf>
    <xf numFmtId="179" fontId="6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justify" vertical="center" wrapText="1"/>
      <protection locked="0"/>
    </xf>
    <xf numFmtId="180" fontId="15" fillId="0" borderId="1" xfId="0" applyNumberFormat="1" applyFont="1" applyBorder="1" applyAlignment="1" applyProtection="1">
      <alignment vertical="center" wrapText="1"/>
      <protection locked="0"/>
    </xf>
    <xf numFmtId="180" fontId="15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9" fontId="6" fillId="0" borderId="4" xfId="0" applyNumberFormat="1" applyFont="1" applyBorder="1" applyAlignment="1" applyProtection="1">
      <alignment horizontal="center" vertical="center"/>
      <protection locked="0"/>
    </xf>
    <xf numFmtId="179" fontId="6" fillId="0" borderId="6" xfId="0" applyNumberFormat="1" applyFont="1" applyBorder="1" applyAlignment="1" applyProtection="1">
      <alignment horizontal="center" vertical="center"/>
      <protection locked="0"/>
    </xf>
    <xf numFmtId="179" fontId="6" fillId="0" borderId="1" xfId="0" applyNumberFormat="1" applyFont="1" applyBorder="1" applyAlignment="1" applyProtection="1">
      <alignment horizontal="center" vertical="center"/>
      <protection locked="0"/>
    </xf>
    <xf numFmtId="179" fontId="6" fillId="0" borderId="8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workbookViewId="0">
      <selection activeCell="D4" sqref="D4:G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4" customHeight="1">
      <c r="A2" s="38" t="s">
        <v>1</v>
      </c>
      <c r="B2" s="38"/>
      <c r="C2" s="38"/>
      <c r="D2" s="39" t="s">
        <v>60</v>
      </c>
      <c r="E2" s="40"/>
      <c r="F2" s="40"/>
      <c r="G2" s="40"/>
      <c r="H2" s="5" t="s">
        <v>69</v>
      </c>
      <c r="I2" s="41"/>
      <c r="J2" s="41"/>
      <c r="K2" s="38" t="s">
        <v>70</v>
      </c>
      <c r="L2" s="38"/>
      <c r="M2" s="41"/>
      <c r="N2" s="41"/>
    </row>
    <row r="3" spans="1:14" s="4" customFormat="1" ht="24.75" customHeight="1">
      <c r="A3" s="81" t="s">
        <v>2</v>
      </c>
      <c r="B3" s="42" t="s">
        <v>71</v>
      </c>
      <c r="C3" s="42"/>
      <c r="D3" s="39" t="s">
        <v>72</v>
      </c>
      <c r="E3" s="43"/>
      <c r="F3" s="43"/>
      <c r="G3" s="43"/>
      <c r="H3" s="83" t="s">
        <v>73</v>
      </c>
      <c r="I3" s="84"/>
      <c r="J3" s="54" t="s">
        <v>62</v>
      </c>
      <c r="K3" s="55"/>
      <c r="L3" s="55"/>
      <c r="M3" s="55"/>
      <c r="N3" s="55"/>
    </row>
    <row r="4" spans="1:14" s="4" customFormat="1" ht="24.75" customHeight="1">
      <c r="A4" s="82"/>
      <c r="B4" s="42" t="s">
        <v>74</v>
      </c>
      <c r="C4" s="42"/>
      <c r="D4" s="44" t="s">
        <v>75</v>
      </c>
      <c r="E4" s="44"/>
      <c r="F4" s="44"/>
      <c r="G4" s="44"/>
      <c r="H4" s="85"/>
      <c r="I4" s="86"/>
      <c r="J4" s="55"/>
      <c r="K4" s="55"/>
      <c r="L4" s="55"/>
      <c r="M4" s="55"/>
      <c r="N4" s="55"/>
    </row>
    <row r="5" spans="1:14" s="4" customFormat="1" ht="24.75" customHeight="1">
      <c r="A5" s="82"/>
      <c r="B5" s="42" t="s">
        <v>76</v>
      </c>
      <c r="C5" s="42"/>
      <c r="D5" s="45" t="s">
        <v>61</v>
      </c>
      <c r="E5" s="46"/>
      <c r="F5" s="46"/>
      <c r="G5" s="47"/>
      <c r="H5" s="87"/>
      <c r="I5" s="88"/>
      <c r="J5" s="55"/>
      <c r="K5" s="55"/>
      <c r="L5" s="55"/>
      <c r="M5" s="55"/>
      <c r="N5" s="55"/>
    </row>
    <row r="6" spans="1:14" s="4" customFormat="1" ht="24.75" customHeight="1">
      <c r="A6" s="82"/>
      <c r="B6" s="48" t="s">
        <v>3</v>
      </c>
      <c r="C6" s="42"/>
      <c r="D6" s="49">
        <v>2</v>
      </c>
      <c r="E6" s="49"/>
      <c r="F6" s="49"/>
      <c r="G6" s="49"/>
      <c r="H6" s="42" t="s">
        <v>77</v>
      </c>
      <c r="I6" s="50"/>
      <c r="J6" s="51">
        <v>44105</v>
      </c>
      <c r="K6" s="51"/>
      <c r="L6" s="51"/>
      <c r="M6" s="51"/>
      <c r="N6" s="51"/>
    </row>
    <row r="7" spans="1:14" s="4" customFormat="1" ht="24.75" customHeight="1">
      <c r="A7" s="82"/>
      <c r="B7" s="42" t="s">
        <v>78</v>
      </c>
      <c r="C7" s="42"/>
      <c r="D7" s="52" t="s">
        <v>79</v>
      </c>
      <c r="E7" s="44"/>
      <c r="F7" s="44"/>
      <c r="G7" s="44"/>
      <c r="H7" s="42" t="s">
        <v>80</v>
      </c>
      <c r="I7" s="50"/>
      <c r="J7" s="51">
        <v>44195</v>
      </c>
      <c r="K7" s="51"/>
      <c r="L7" s="51"/>
      <c r="M7" s="51"/>
      <c r="N7" s="51"/>
    </row>
    <row r="8" spans="1:14" s="4" customFormat="1" ht="24.75" customHeight="1">
      <c r="A8" s="82"/>
      <c r="B8" s="42" t="s">
        <v>81</v>
      </c>
      <c r="C8" s="42"/>
      <c r="D8" s="53" t="s">
        <v>4</v>
      </c>
      <c r="E8" s="46"/>
      <c r="F8" s="46"/>
      <c r="G8" s="47"/>
      <c r="H8" s="42" t="s">
        <v>82</v>
      </c>
      <c r="I8" s="50"/>
      <c r="J8" s="54" t="s">
        <v>83</v>
      </c>
      <c r="K8" s="55"/>
      <c r="L8" s="55"/>
      <c r="M8" s="55"/>
      <c r="N8" s="55"/>
    </row>
    <row r="9" spans="1:14" s="4" customFormat="1" ht="24.75" customHeight="1">
      <c r="A9" s="82"/>
      <c r="B9" s="42" t="s">
        <v>84</v>
      </c>
      <c r="C9" s="42"/>
      <c r="D9" s="44"/>
      <c r="E9" s="44"/>
      <c r="F9" s="44"/>
      <c r="G9" s="44"/>
      <c r="H9" s="56" t="s">
        <v>85</v>
      </c>
      <c r="I9" s="57"/>
      <c r="J9" s="55" t="s">
        <v>5</v>
      </c>
      <c r="K9" s="55"/>
      <c r="L9" s="55"/>
      <c r="M9" s="55"/>
      <c r="N9" s="55"/>
    </row>
    <row r="10" spans="1:14" s="4" customFormat="1" ht="24.75" customHeight="1">
      <c r="A10" s="82"/>
      <c r="B10" s="42" t="s">
        <v>86</v>
      </c>
      <c r="C10" s="42"/>
      <c r="D10" s="58" t="s">
        <v>6</v>
      </c>
      <c r="E10" s="59"/>
      <c r="F10" s="59"/>
      <c r="G10" s="60"/>
      <c r="H10" s="42" t="s">
        <v>87</v>
      </c>
      <c r="I10" s="42"/>
      <c r="J10" s="61"/>
      <c r="K10" s="62"/>
      <c r="L10" s="62"/>
      <c r="M10" s="62"/>
      <c r="N10" s="63"/>
    </row>
    <row r="11" spans="1:14" s="4" customFormat="1" ht="24.75" customHeight="1">
      <c r="A11" s="82"/>
      <c r="B11" s="42" t="s">
        <v>88</v>
      </c>
      <c r="C11" s="42"/>
      <c r="D11" s="44"/>
      <c r="E11" s="44"/>
      <c r="F11" s="44"/>
      <c r="G11" s="44"/>
      <c r="H11" s="42" t="s">
        <v>89</v>
      </c>
      <c r="I11" s="42"/>
      <c r="J11" s="55"/>
      <c r="K11" s="55"/>
      <c r="L11" s="55"/>
      <c r="M11" s="55"/>
      <c r="N11" s="55"/>
    </row>
    <row r="12" spans="1:14" s="4" customFormat="1" ht="24.75" customHeight="1">
      <c r="A12" s="82"/>
      <c r="B12" s="42" t="s">
        <v>90</v>
      </c>
      <c r="C12" s="42"/>
      <c r="D12" s="29" t="s">
        <v>91</v>
      </c>
      <c r="E12" s="33">
        <v>116.281566</v>
      </c>
      <c r="F12" s="29" t="s">
        <v>92</v>
      </c>
      <c r="G12" s="33">
        <v>23.249935000000001</v>
      </c>
      <c r="H12" s="42" t="s">
        <v>93</v>
      </c>
      <c r="I12" s="42"/>
      <c r="J12" s="64" t="s">
        <v>7</v>
      </c>
      <c r="K12" s="64"/>
      <c r="L12" s="64"/>
      <c r="M12" s="64"/>
      <c r="N12" s="64"/>
    </row>
    <row r="13" spans="1:14" s="4" customFormat="1" ht="24.75" customHeight="1">
      <c r="A13" s="82"/>
      <c r="B13" s="42" t="s">
        <v>94</v>
      </c>
      <c r="C13" s="42"/>
      <c r="D13" s="29" t="s">
        <v>95</v>
      </c>
      <c r="E13" s="33"/>
      <c r="F13" s="29" t="s">
        <v>96</v>
      </c>
      <c r="G13" s="34"/>
      <c r="H13" s="29" t="s">
        <v>97</v>
      </c>
      <c r="I13" s="34"/>
      <c r="J13" s="29" t="s">
        <v>98</v>
      </c>
      <c r="K13" s="15"/>
      <c r="L13" s="29" t="s">
        <v>99</v>
      </c>
      <c r="M13" s="65"/>
      <c r="N13" s="66"/>
    </row>
    <row r="14" spans="1:14" s="4" customFormat="1" ht="24.75" customHeight="1">
      <c r="A14" s="82"/>
      <c r="B14" s="42" t="s">
        <v>100</v>
      </c>
      <c r="C14" s="42"/>
      <c r="D14" s="67">
        <v>1512</v>
      </c>
      <c r="E14" s="67"/>
      <c r="F14" s="67"/>
      <c r="G14" s="68"/>
      <c r="H14" s="69" t="s">
        <v>101</v>
      </c>
      <c r="I14" s="69"/>
      <c r="J14" s="67">
        <v>150</v>
      </c>
      <c r="K14" s="67"/>
      <c r="L14" s="29" t="s">
        <v>102</v>
      </c>
      <c r="M14" s="70">
        <v>9.9000000000000005E-2</v>
      </c>
      <c r="N14" s="70"/>
    </row>
    <row r="15" spans="1:14" s="4" customFormat="1" ht="24.75" customHeight="1">
      <c r="A15" s="81" t="s">
        <v>8</v>
      </c>
      <c r="B15" s="42" t="s">
        <v>103</v>
      </c>
      <c r="C15" s="42"/>
      <c r="D15" s="71" t="s">
        <v>60</v>
      </c>
      <c r="E15" s="44"/>
      <c r="F15" s="29" t="s">
        <v>104</v>
      </c>
      <c r="G15" s="30" t="s">
        <v>64</v>
      </c>
      <c r="H15" s="81" t="s">
        <v>9</v>
      </c>
      <c r="I15" s="29" t="s">
        <v>103</v>
      </c>
      <c r="J15" s="71" t="s">
        <v>65</v>
      </c>
      <c r="K15" s="44"/>
      <c r="L15" s="28" t="s">
        <v>58</v>
      </c>
      <c r="M15" s="71" t="s">
        <v>67</v>
      </c>
      <c r="N15" s="44"/>
    </row>
    <row r="16" spans="1:14" s="4" customFormat="1" ht="24.75" customHeight="1">
      <c r="A16" s="82"/>
      <c r="B16" s="42" t="s">
        <v>105</v>
      </c>
      <c r="C16" s="42"/>
      <c r="D16" s="44" t="s">
        <v>63</v>
      </c>
      <c r="E16" s="44"/>
      <c r="F16" s="29" t="s">
        <v>106</v>
      </c>
      <c r="G16" s="30" t="s">
        <v>64</v>
      </c>
      <c r="H16" s="82"/>
      <c r="I16" s="29" t="s">
        <v>107</v>
      </c>
      <c r="J16" s="71" t="s">
        <v>66</v>
      </c>
      <c r="K16" s="44"/>
      <c r="L16" s="28" t="s">
        <v>59</v>
      </c>
      <c r="M16" s="44" t="s">
        <v>68</v>
      </c>
      <c r="N16" s="44"/>
    </row>
    <row r="17" spans="1:16" s="4" customFormat="1" ht="24.75" customHeight="1">
      <c r="A17" s="82"/>
      <c r="B17" s="42" t="s">
        <v>108</v>
      </c>
      <c r="C17" s="42"/>
      <c r="D17" s="71" t="s">
        <v>61</v>
      </c>
      <c r="E17" s="44"/>
      <c r="F17" s="29" t="s">
        <v>59</v>
      </c>
      <c r="G17" s="31" t="s">
        <v>109</v>
      </c>
      <c r="H17" s="82"/>
      <c r="I17" s="29" t="s">
        <v>108</v>
      </c>
      <c r="J17" s="71" t="s">
        <v>110</v>
      </c>
      <c r="K17" s="44"/>
      <c r="L17" s="44"/>
      <c r="M17" s="44"/>
      <c r="N17" s="44"/>
    </row>
    <row r="18" spans="1:16" s="4" customFormat="1" ht="24" customHeight="1">
      <c r="A18" s="81" t="s">
        <v>10</v>
      </c>
      <c r="B18" s="82" t="s">
        <v>11</v>
      </c>
      <c r="C18" s="82"/>
      <c r="D18" s="42" t="s">
        <v>111</v>
      </c>
      <c r="E18" s="42"/>
      <c r="F18" s="29" t="s">
        <v>112</v>
      </c>
      <c r="G18" s="42" t="s">
        <v>12</v>
      </c>
      <c r="H18" s="72"/>
      <c r="I18" s="72"/>
      <c r="J18" s="72"/>
      <c r="K18" s="42" t="s">
        <v>113</v>
      </c>
      <c r="L18" s="42"/>
      <c r="M18" s="42"/>
      <c r="N18" s="42"/>
    </row>
    <row r="19" spans="1:16" s="4" customFormat="1" ht="24.75" customHeight="1">
      <c r="A19" s="82"/>
      <c r="B19" s="82"/>
      <c r="C19" s="82"/>
      <c r="D19" s="29" t="s">
        <v>114</v>
      </c>
      <c r="E19" s="29" t="s">
        <v>115</v>
      </c>
      <c r="F19" s="29" t="s">
        <v>116</v>
      </c>
      <c r="G19" s="29" t="s">
        <v>117</v>
      </c>
      <c r="H19" s="29" t="s">
        <v>118</v>
      </c>
      <c r="I19" s="29" t="s">
        <v>119</v>
      </c>
      <c r="J19" s="29" t="s">
        <v>120</v>
      </c>
      <c r="K19" s="42"/>
      <c r="L19" s="42"/>
      <c r="M19" s="42"/>
      <c r="N19" s="42"/>
    </row>
    <row r="20" spans="1:16" s="4" customFormat="1" ht="15.75" customHeight="1">
      <c r="A20" s="82"/>
      <c r="B20" s="82" t="s">
        <v>13</v>
      </c>
      <c r="C20" s="29" t="s">
        <v>121</v>
      </c>
      <c r="D20" s="35"/>
      <c r="E20" s="35"/>
      <c r="F20" s="36">
        <v>0</v>
      </c>
      <c r="G20" s="6"/>
      <c r="H20" s="6"/>
      <c r="I20" s="36">
        <v>0</v>
      </c>
      <c r="J20" s="36">
        <v>0</v>
      </c>
      <c r="K20" s="16" t="s">
        <v>122</v>
      </c>
      <c r="L20" s="17"/>
      <c r="M20" s="17"/>
      <c r="N20" s="18"/>
    </row>
    <row r="21" spans="1:16" s="4" customFormat="1" ht="15.75" customHeight="1">
      <c r="A21" s="82"/>
      <c r="B21" s="82"/>
      <c r="C21" s="29" t="s">
        <v>14</v>
      </c>
      <c r="D21" s="7"/>
      <c r="E21" s="7"/>
      <c r="F21" s="6">
        <v>0</v>
      </c>
      <c r="G21" s="6"/>
      <c r="H21" s="6"/>
      <c r="I21" s="36">
        <v>0</v>
      </c>
      <c r="J21" s="36">
        <v>0</v>
      </c>
      <c r="K21" s="19" t="s">
        <v>123</v>
      </c>
      <c r="L21" s="20" t="s">
        <v>124</v>
      </c>
      <c r="M21" s="20"/>
      <c r="N21" s="21"/>
    </row>
    <row r="22" spans="1:16" s="4" customFormat="1" ht="15.75" customHeight="1">
      <c r="A22" s="82"/>
      <c r="B22" s="82"/>
      <c r="C22" s="29" t="s">
        <v>125</v>
      </c>
      <c r="D22" s="7"/>
      <c r="E22" s="7"/>
      <c r="F22" s="6">
        <v>0</v>
      </c>
      <c r="G22" s="6"/>
      <c r="H22" s="6"/>
      <c r="I22" s="36">
        <v>0</v>
      </c>
      <c r="J22" s="36">
        <v>0</v>
      </c>
      <c r="K22" s="22"/>
      <c r="L22" s="20" t="s">
        <v>126</v>
      </c>
      <c r="M22" s="20"/>
      <c r="N22" s="21"/>
    </row>
    <row r="23" spans="1:16" s="4" customFormat="1" ht="15.75" customHeight="1">
      <c r="A23" s="82"/>
      <c r="B23" s="82"/>
      <c r="C23" s="29" t="s">
        <v>127</v>
      </c>
      <c r="D23" s="7"/>
      <c r="E23" s="7"/>
      <c r="F23" s="6"/>
      <c r="G23" s="6"/>
      <c r="H23" s="6"/>
      <c r="I23" s="36"/>
      <c r="J23" s="36"/>
      <c r="K23" s="22" t="s">
        <v>128</v>
      </c>
      <c r="L23" s="73" t="s">
        <v>15</v>
      </c>
      <c r="M23" s="74"/>
      <c r="N23" s="75"/>
    </row>
    <row r="24" spans="1:16" s="4" customFormat="1" ht="15.75" customHeight="1">
      <c r="A24" s="82"/>
      <c r="B24" s="82"/>
      <c r="C24" s="29" t="s">
        <v>129</v>
      </c>
      <c r="D24" s="7"/>
      <c r="E24" s="7"/>
      <c r="F24" s="6"/>
      <c r="G24" s="6"/>
      <c r="H24" s="6"/>
      <c r="I24" s="36"/>
      <c r="J24" s="36"/>
      <c r="K24" s="23"/>
      <c r="L24" s="24"/>
      <c r="M24" s="24"/>
      <c r="N24" s="25"/>
    </row>
    <row r="25" spans="1:16" s="4" customFormat="1" ht="15.75" customHeight="1">
      <c r="A25" s="82"/>
      <c r="B25" s="82" t="s">
        <v>16</v>
      </c>
      <c r="C25" s="29" t="s">
        <v>130</v>
      </c>
      <c r="D25" s="7"/>
      <c r="E25" s="7"/>
      <c r="F25" s="6">
        <v>24120</v>
      </c>
      <c r="G25" s="6"/>
      <c r="H25" s="6">
        <v>0</v>
      </c>
      <c r="I25" s="36">
        <v>24120</v>
      </c>
      <c r="J25" s="36">
        <f t="shared" ref="J25:J29" si="0">F25-G25-H25</f>
        <v>24120</v>
      </c>
      <c r="K25" s="76" t="s">
        <v>17</v>
      </c>
      <c r="L25" s="76"/>
      <c r="M25" s="76"/>
      <c r="N25" s="76"/>
    </row>
    <row r="26" spans="1:16" s="4" customFormat="1" ht="15.75" customHeight="1">
      <c r="A26" s="82"/>
      <c r="B26" s="82"/>
      <c r="C26" s="29" t="s">
        <v>131</v>
      </c>
      <c r="D26" s="7"/>
      <c r="E26" s="7"/>
      <c r="F26" s="6">
        <v>0</v>
      </c>
      <c r="G26" s="8"/>
      <c r="H26" s="6">
        <v>0</v>
      </c>
      <c r="I26" s="36">
        <f t="shared" ref="I26:I29" si="1">E26-G26+F26</f>
        <v>0</v>
      </c>
      <c r="J26" s="36">
        <f t="shared" si="0"/>
        <v>0</v>
      </c>
      <c r="K26" s="76" t="s">
        <v>17</v>
      </c>
      <c r="L26" s="76"/>
      <c r="M26" s="76"/>
      <c r="N26" s="76"/>
    </row>
    <row r="27" spans="1:16" s="4" customFormat="1" ht="15.75" customHeight="1">
      <c r="A27" s="82"/>
      <c r="B27" s="82"/>
      <c r="C27" s="29" t="s">
        <v>132</v>
      </c>
      <c r="D27" s="7"/>
      <c r="E27" s="7"/>
      <c r="F27" s="6">
        <v>0</v>
      </c>
      <c r="G27" s="6"/>
      <c r="H27" s="6">
        <v>0</v>
      </c>
      <c r="I27" s="36">
        <f t="shared" si="1"/>
        <v>0</v>
      </c>
      <c r="J27" s="36">
        <f t="shared" si="0"/>
        <v>0</v>
      </c>
      <c r="K27" s="76" t="s">
        <v>17</v>
      </c>
      <c r="L27" s="76"/>
      <c r="M27" s="76"/>
      <c r="N27" s="76"/>
    </row>
    <row r="28" spans="1:16" s="4" customFormat="1" ht="15.75" customHeight="1">
      <c r="A28" s="82"/>
      <c r="B28" s="82"/>
      <c r="C28" s="29" t="s">
        <v>133</v>
      </c>
      <c r="D28" s="7"/>
      <c r="E28" s="7"/>
      <c r="F28" s="6">
        <v>0.75</v>
      </c>
      <c r="G28" s="6"/>
      <c r="H28" s="6">
        <v>0</v>
      </c>
      <c r="I28" s="36">
        <v>0.75</v>
      </c>
      <c r="J28" s="36">
        <f t="shared" si="0"/>
        <v>0.75</v>
      </c>
      <c r="K28" s="76" t="s">
        <v>17</v>
      </c>
      <c r="L28" s="76"/>
      <c r="M28" s="76"/>
      <c r="N28" s="76"/>
    </row>
    <row r="29" spans="1:16" s="4" customFormat="1" ht="15.75" customHeight="1">
      <c r="A29" s="82"/>
      <c r="B29" s="82"/>
      <c r="C29" s="29" t="s">
        <v>134</v>
      </c>
      <c r="D29" s="9"/>
      <c r="E29" s="9"/>
      <c r="F29" s="6">
        <v>0</v>
      </c>
      <c r="G29" s="10"/>
      <c r="H29" s="6">
        <v>0</v>
      </c>
      <c r="I29" s="36">
        <f t="shared" si="1"/>
        <v>0</v>
      </c>
      <c r="J29" s="36">
        <f t="shared" si="0"/>
        <v>0</v>
      </c>
      <c r="K29" s="78" t="s">
        <v>17</v>
      </c>
      <c r="L29" s="78"/>
      <c r="M29" s="78"/>
      <c r="N29" s="78"/>
    </row>
    <row r="30" spans="1:16" ht="22.5">
      <c r="A30" s="81" t="s">
        <v>18</v>
      </c>
      <c r="B30" s="81"/>
      <c r="C30" s="79" t="s">
        <v>135</v>
      </c>
      <c r="D30" s="80"/>
      <c r="E30" s="72" t="s">
        <v>19</v>
      </c>
      <c r="F30" s="72"/>
      <c r="G30" s="29" t="s">
        <v>136</v>
      </c>
      <c r="H30" s="29" t="s">
        <v>137</v>
      </c>
      <c r="I30" s="29" t="s">
        <v>138</v>
      </c>
      <c r="J30" s="29" t="s">
        <v>139</v>
      </c>
      <c r="K30" s="29" t="s">
        <v>140</v>
      </c>
      <c r="L30" s="42" t="s">
        <v>20</v>
      </c>
      <c r="M30" s="42"/>
      <c r="N30" s="42"/>
    </row>
    <row r="31" spans="1:16">
      <c r="A31" s="81"/>
      <c r="B31" s="81"/>
      <c r="C31" s="72" t="s">
        <v>21</v>
      </c>
      <c r="D31" s="72"/>
      <c r="E31" s="53"/>
      <c r="F31" s="47"/>
      <c r="G31" s="11"/>
      <c r="H31" s="32"/>
      <c r="I31" s="11"/>
      <c r="J31" s="11"/>
      <c r="K31" s="26"/>
      <c r="L31" s="77" t="s">
        <v>141</v>
      </c>
      <c r="M31" s="77"/>
      <c r="N31" s="77"/>
      <c r="P31" s="27"/>
    </row>
    <row r="32" spans="1:16">
      <c r="A32" s="81"/>
      <c r="B32" s="81"/>
      <c r="C32" s="72" t="s">
        <v>22</v>
      </c>
      <c r="D32" s="72"/>
      <c r="E32" s="53"/>
      <c r="F32" s="47"/>
      <c r="G32" s="11"/>
      <c r="H32" s="12" t="s">
        <v>17</v>
      </c>
      <c r="I32" s="11"/>
      <c r="J32" s="11"/>
      <c r="K32" s="26"/>
      <c r="L32" s="77" t="s">
        <v>141</v>
      </c>
      <c r="M32" s="77"/>
      <c r="N32" s="77"/>
    </row>
    <row r="33" spans="1:14">
      <c r="A33" s="81"/>
      <c r="B33" s="81"/>
      <c r="C33" s="72" t="s">
        <v>23</v>
      </c>
      <c r="D33" s="72"/>
      <c r="E33" s="53"/>
      <c r="F33" s="47"/>
      <c r="G33" s="11"/>
      <c r="H33" s="12" t="s">
        <v>17</v>
      </c>
      <c r="I33" s="11"/>
      <c r="J33" s="11"/>
      <c r="K33" s="26"/>
      <c r="L33" s="77" t="s">
        <v>141</v>
      </c>
      <c r="M33" s="77"/>
      <c r="N33" s="77"/>
    </row>
    <row r="34" spans="1:14">
      <c r="A34" s="81"/>
      <c r="B34" s="81"/>
      <c r="C34" s="72" t="s">
        <v>24</v>
      </c>
      <c r="D34" s="72"/>
      <c r="E34" s="53"/>
      <c r="F34" s="47"/>
      <c r="G34" s="11"/>
      <c r="H34" s="12" t="s">
        <v>17</v>
      </c>
      <c r="I34" s="11"/>
      <c r="J34" s="11"/>
      <c r="K34" s="26"/>
      <c r="L34" s="77" t="s">
        <v>141</v>
      </c>
      <c r="M34" s="77"/>
      <c r="N34" s="77"/>
    </row>
    <row r="35" spans="1:14" s="2" customFormat="1" ht="12">
      <c r="A35" s="13" t="s">
        <v>25</v>
      </c>
      <c r="B35" s="13"/>
      <c r="C35" s="13"/>
      <c r="D35" s="13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2" customFormat="1" ht="12">
      <c r="A36" s="13" t="s">
        <v>142</v>
      </c>
      <c r="B36" s="13"/>
      <c r="C36" s="13"/>
      <c r="D36" s="13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s="2" customFormat="1" ht="12">
      <c r="A37" s="13" t="s">
        <v>143</v>
      </c>
      <c r="B37" s="13"/>
      <c r="C37" s="13"/>
      <c r="D37" s="13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s="2" customFormat="1" ht="12">
      <c r="A38" s="13" t="s">
        <v>144</v>
      </c>
      <c r="B38" s="13"/>
      <c r="C38" s="13"/>
      <c r="D38" s="13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2" customFormat="1" ht="12">
      <c r="A39" s="13" t="s">
        <v>145</v>
      </c>
      <c r="B39" s="13"/>
      <c r="C39" s="13"/>
      <c r="D39" s="13"/>
      <c r="E39" s="14"/>
      <c r="F39" s="14"/>
      <c r="G39" s="14"/>
      <c r="H39" s="14"/>
      <c r="I39" s="14"/>
      <c r="J39" s="14"/>
      <c r="K39" s="14"/>
      <c r="L39" s="14"/>
      <c r="M39" s="14"/>
      <c r="N39" s="14"/>
    </row>
  </sheetData>
  <sheetProtection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9" scale="68" firstPageNumber="4294963191" orientation="landscape" useFirstPageNumber="1" r:id="rId1"/>
  <headerFooter alignWithMargins="0"/>
  <legacyDrawing r:id="rId2"/>
  <extLst xmlns:x14="http://schemas.microsoft.com/office/spreadsheetml/2009/9/main">
    <ext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Sheet2!$A$2:$A$4</xm:f>
          </x14:formula1>
          <xm:sqref>D8:G8</xm:sqref>
        </x14:dataValidation>
        <x14:dataValidation type="list" allowBlank="1" showInputMessage="1" showErrorMessage="1">
          <x14:formula1>
            <xm:f>Sheet2!$B$2:$B$6</xm:f>
          </x14:formula1>
          <xm:sqref>J9:N9</xm:sqref>
        </x14:dataValidation>
        <x14:dataValidation type="list" allowBlank="1" showInputMessage="1" showErrorMessage="1">
          <x14:formula1>
            <xm:f>Sheet2!$H$2:$H$3</xm:f>
          </x14:formula1>
          <xm:sqref>D10:G10</xm:sqref>
        </x14:dataValidation>
        <x14:dataValidation type="list" allowBlank="1" showInputMessage="1" showErrorMessage="1">
          <x14:formula1>
            <xm:f>Sheet2!$I$2:$I$3</xm:f>
          </x14:formula1>
          <xm:sqref>J12:N12</xm:sqref>
        </x14:dataValidation>
        <x14:dataValidation type="list" allowBlank="1" showInputMessage="1" showErrorMessage="1">
          <x14:formula1>
            <xm:f>Sheet2!$C$2:$C$5</xm:f>
          </x14:formula1>
          <xm:sqref>G31 G34</xm:sqref>
        </x14:dataValidation>
        <x14:dataValidation type="list" allowBlank="1" showInputMessage="1" showErrorMessage="1">
          <x14:formula1>
            <xm:f>Sheet2!$E$2:$E$4</xm:f>
          </x14:formula1>
          <xm:sqref>I31</xm:sqref>
        </x14:dataValidation>
        <x14:dataValidation type="list" allowBlank="1" showInputMessage="1" showErrorMessage="1">
          <x14:formula1>
            <xm:f>Sheet2!$G$2:$G$3</xm:f>
          </x14:formula1>
          <xm:sqref>I34</xm:sqref>
        </x14:dataValidation>
        <x14:dataValidation type="list" allowBlank="1" showInputMessage="1" showErrorMessage="1">
          <x14:formula1>
            <xm:f>Sheet2!$F$2:$F$4</xm:f>
          </x14:formula1>
          <xm:sqref>G32:G33 I32:I33</xm:sqref>
        </x14:dataValidation>
        <x14:dataValidation type="list" allowBlank="1" showInputMessage="1" showErrorMessage="1">
          <x14:formula1>
            <xm:f>Sheet2!$D$2:$D$3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26</v>
      </c>
      <c r="B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</row>
    <row r="2" spans="1:10">
      <c r="A2" s="2" t="s">
        <v>4</v>
      </c>
      <c r="B2" s="1" t="s">
        <v>5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6</v>
      </c>
      <c r="I2" s="1" t="s">
        <v>41</v>
      </c>
    </row>
    <row r="3" spans="1:10">
      <c r="A3" s="2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7</v>
      </c>
    </row>
    <row r="4" spans="1:10" ht="15" customHeight="1">
      <c r="A4" s="2" t="s">
        <v>50</v>
      </c>
      <c r="B4" s="3" t="s">
        <v>51</v>
      </c>
      <c r="C4" s="1" t="s">
        <v>52</v>
      </c>
      <c r="E4" s="1" t="s">
        <v>53</v>
      </c>
      <c r="F4" s="1" t="s">
        <v>54</v>
      </c>
      <c r="I4" s="1"/>
    </row>
    <row r="5" spans="1:10">
      <c r="B5" s="1" t="s">
        <v>55</v>
      </c>
      <c r="C5" s="1" t="s">
        <v>56</v>
      </c>
    </row>
    <row r="6" spans="1:10">
      <c r="B6" s="1" t="s">
        <v>57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2017-11-10T06:02:00Z</cp:lastPrinted>
  <dcterms:created xsi:type="dcterms:W3CDTF">2017-06-16T01:23:00Z</dcterms:created>
  <dcterms:modified xsi:type="dcterms:W3CDTF">2020-07-30T07:43:19Z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